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iasto\silos\ZP\WZP\Oddział ds. Obsługi Postępowań Wspólnych\2026\6 - P.Raczyńska\46. Modernizacja sterowników sygn. świetlnej ZDiT\4. SWZ\"/>
    </mc:Choice>
  </mc:AlternateContent>
  <xr:revisionPtr revIDLastSave="0" documentId="13_ncr:1_{498E817D-B979-4646-8DCB-ABD44683795A}" xr6:coauthVersionLast="36" xr6:coauthVersionMax="36" xr10:uidLastSave="{00000000-0000-0000-0000-000000000000}"/>
  <bookViews>
    <workbookView xWindow="0" yWindow="0" windowWidth="28800" windowHeight="14235" xr2:uid="{00000000-000D-0000-FFFF-FFFF00000000}"/>
  </bookViews>
  <sheets>
    <sheet name="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/>
  <c r="F13" i="1"/>
  <c r="F15" i="1"/>
  <c r="F17" i="1"/>
  <c r="F18" i="1"/>
  <c r="F19" i="1"/>
  <c r="F20" i="1" l="1"/>
  <c r="F21" i="1" l="1"/>
  <c r="F22" i="1" s="1"/>
</calcChain>
</file>

<file path=xl/sharedStrings.xml><?xml version="1.0" encoding="utf-8"?>
<sst xmlns="http://schemas.openxmlformats.org/spreadsheetml/2006/main" count="37" uniqueCount="30">
  <si>
    <t>zł</t>
  </si>
  <si>
    <t>Cena brutto (suma poz. I i II)</t>
  </si>
  <si>
    <t>III</t>
  </si>
  <si>
    <t>Wartość podatku VAT 23%  (liczona od poz. I)</t>
  </si>
  <si>
    <t>II</t>
  </si>
  <si>
    <t>Razem: wartość robót netto (suma poz. od 1 do 7)</t>
  </si>
  <si>
    <t>I</t>
  </si>
  <si>
    <t>szt.</t>
  </si>
  <si>
    <t xml:space="preserve"> TOR, dokumentacje </t>
  </si>
  <si>
    <t>kpl.</t>
  </si>
  <si>
    <t>Czyszczenie oraz malowanie konstrukcji</t>
  </si>
  <si>
    <t xml:space="preserve">Montaż sterownika oraz przepięcie instalacji systemu kontroli i monitoringu </t>
  </si>
  <si>
    <t>Inne</t>
  </si>
  <si>
    <t>Montaż przycisków rowerowych z funkcją radaru</t>
  </si>
  <si>
    <t>Przyciski</t>
  </si>
  <si>
    <t xml:space="preserve">Montaż masztów sygnalizacji ulicznej 1,80m </t>
  </si>
  <si>
    <t>Konstrukcje</t>
  </si>
  <si>
    <t>Demontaż masztów</t>
  </si>
  <si>
    <t>Demontaż szaf</t>
  </si>
  <si>
    <t>Demontaż</t>
  </si>
  <si>
    <t>Wartość robót netto PLN (kol 4 x kol 5)</t>
  </si>
  <si>
    <t>Wartość jednostkowa netto PLN</t>
  </si>
  <si>
    <t>Ilość</t>
  </si>
  <si>
    <t>Jedn. miary</t>
  </si>
  <si>
    <t>Zakres rzeczowy</t>
  </si>
  <si>
    <t>Lp.</t>
  </si>
  <si>
    <t>Załącznik nr 2a do SWZ                                                                                                                       DOM-WZP-IV.271.46.2026</t>
  </si>
  <si>
    <t>FORMULARZ CENOWY DLA CZĘŚCI 1</t>
  </si>
  <si>
    <t>Modernizacja sterownika sygnalizacji świetlnej Pabianicka - Długa  PORT ŁÓDŹ</t>
  </si>
  <si>
    <r>
      <rPr>
        <sz val="10"/>
        <color rgb="FF000000"/>
        <rFont val="Calibri"/>
        <family val="2"/>
        <charset val="238"/>
      </rPr>
      <t>……………………………………………..</t>
    </r>
    <r>
      <rPr>
        <b/>
        <sz val="10"/>
        <color rgb="FF000000"/>
        <rFont val="Calibri"/>
        <family val="2"/>
        <charset val="238"/>
      </rPr>
      <t xml:space="preserve">
Podpis(y) osoby(osób) upoważnionej(ych) do podpisania niniejszego formularza cenowego w imieniu Wykonawcy(ów) 
kwalifikowanym podpisem elektronicznym lub podpisem zaufanym lub podpisem osobistym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</si>
</sst>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 Unicode MS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12"/>
      <color theme="1"/>
      <name val="Czcionka tekstu podstawowego"/>
      <family val="2"/>
      <charset val="238"/>
    </font>
    <font>
      <b/>
      <sz val="12"/>
      <name val="Arial Unicode MS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zcionka tekstu podstawowego"/>
      <charset val="238"/>
    </font>
    <font>
      <sz val="8"/>
      <name val="Arial Unicode MS"/>
      <family val="2"/>
      <charset val="238"/>
    </font>
    <font>
      <b/>
      <sz val="8"/>
      <name val="Arial Unicode MS"/>
      <family val="2"/>
      <charset val="238"/>
    </font>
    <font>
      <b/>
      <sz val="11"/>
      <color theme="1"/>
      <name val="Czcionka tekstu podstawowego"/>
      <charset val="238"/>
    </font>
    <font>
      <b/>
      <sz val="11"/>
      <color theme="1"/>
      <name val="Arial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vertical="top"/>
    </xf>
    <xf numFmtId="43" fontId="3" fillId="2" borderId="1" xfId="1" applyFont="1" applyFill="1" applyBorder="1" applyAlignment="1" applyProtection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43" fontId="9" fillId="2" borderId="1" xfId="1" applyFont="1" applyFill="1" applyBorder="1" applyAlignment="1" applyProtection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2" fontId="2" fillId="0" borderId="1" xfId="0" applyNumberFormat="1" applyFont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4" borderId="2" xfId="0" applyFont="1" applyFill="1" applyBorder="1" applyAlignment="1">
      <alignment vertical="top"/>
    </xf>
    <xf numFmtId="2" fontId="11" fillId="4" borderId="3" xfId="0" applyNumberFormat="1" applyFont="1" applyFill="1" applyBorder="1" applyAlignment="1">
      <alignment vertical="top"/>
    </xf>
    <xf numFmtId="0" fontId="11" fillId="4" borderId="3" xfId="0" applyFont="1" applyFill="1" applyBorder="1" applyAlignment="1">
      <alignment vertical="top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4" fillId="4" borderId="2" xfId="0" applyFont="1" applyFill="1" applyBorder="1" applyAlignment="1">
      <alignment vertical="top"/>
    </xf>
    <xf numFmtId="0" fontId="4" fillId="4" borderId="3" xfId="0" applyFont="1" applyFill="1" applyBorder="1" applyAlignment="1">
      <alignment vertical="top"/>
    </xf>
    <xf numFmtId="0" fontId="11" fillId="0" borderId="1" xfId="0" applyFont="1" applyBorder="1" applyAlignment="1">
      <alignment horizontal="center" vertical="top"/>
    </xf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2" fontId="2" fillId="0" borderId="1" xfId="0" applyNumberFormat="1" applyFont="1" applyBorder="1" applyAlignment="1" applyProtection="1">
      <alignment horizontal="right" vertical="center"/>
      <protection locked="0"/>
    </xf>
    <xf numFmtId="2" fontId="2" fillId="5" borderId="1" xfId="0" applyNumberFormat="1" applyFont="1" applyFill="1" applyBorder="1" applyAlignment="1" applyProtection="1">
      <alignment horizontal="right" vertical="center"/>
      <protection locked="0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zoomScale="110" zoomScaleNormal="110" workbookViewId="0">
      <selection activeCell="E11" sqref="E10:E11"/>
    </sheetView>
  </sheetViews>
  <sheetFormatPr defaultRowHeight="14.25"/>
  <cols>
    <col min="1" max="1" width="4.375" customWidth="1"/>
    <col min="2" max="2" width="59.25" customWidth="1"/>
    <col min="3" max="3" width="5.125" customWidth="1"/>
    <col min="4" max="4" width="6" customWidth="1"/>
    <col min="5" max="5" width="10" customWidth="1"/>
    <col min="6" max="6" width="14.75" customWidth="1"/>
  </cols>
  <sheetData>
    <row r="1" spans="1:6" ht="15">
      <c r="A1" s="37" t="s">
        <v>26</v>
      </c>
      <c r="B1" s="38"/>
      <c r="C1" s="38"/>
      <c r="D1" s="38"/>
      <c r="E1" s="38"/>
      <c r="F1" s="38"/>
    </row>
    <row r="3" spans="1:6" ht="15">
      <c r="A3" s="37" t="s">
        <v>27</v>
      </c>
      <c r="B3" s="38"/>
      <c r="C3" s="38"/>
      <c r="D3" s="38"/>
      <c r="E3" s="38"/>
      <c r="F3" s="38"/>
    </row>
    <row r="5" spans="1:6" ht="30" customHeight="1">
      <c r="A5" s="39" t="s">
        <v>28</v>
      </c>
      <c r="B5" s="39"/>
      <c r="C5" s="39"/>
      <c r="D5" s="39"/>
      <c r="E5" s="39"/>
      <c r="F5" s="39"/>
    </row>
    <row r="6" spans="1:6" s="1" customFormat="1" ht="12.75"/>
    <row r="7" spans="1:6" s="1" customFormat="1" ht="33.75">
      <c r="A7" s="31" t="s">
        <v>25</v>
      </c>
      <c r="B7" s="32" t="s">
        <v>24</v>
      </c>
      <c r="C7" s="30" t="s">
        <v>23</v>
      </c>
      <c r="D7" s="31" t="s">
        <v>22</v>
      </c>
      <c r="E7" s="30" t="s">
        <v>21</v>
      </c>
      <c r="F7" s="30" t="s">
        <v>20</v>
      </c>
    </row>
    <row r="8" spans="1:6" s="1" customFormat="1" ht="12.75">
      <c r="A8" s="29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</row>
    <row r="9" spans="1:6" s="1" customFormat="1" ht="30" customHeight="1">
      <c r="A9" s="33" t="s">
        <v>19</v>
      </c>
      <c r="B9" s="34"/>
      <c r="C9" s="28"/>
      <c r="D9" s="28"/>
      <c r="E9" s="28"/>
      <c r="F9" s="27"/>
    </row>
    <row r="10" spans="1:6" s="1" customFormat="1" ht="30" customHeight="1">
      <c r="A10" s="26">
        <v>1</v>
      </c>
      <c r="B10" s="23" t="s">
        <v>18</v>
      </c>
      <c r="C10" s="16" t="s">
        <v>9</v>
      </c>
      <c r="D10" s="15">
        <v>1</v>
      </c>
      <c r="E10" s="40"/>
      <c r="F10" s="14">
        <f>E10*D10</f>
        <v>0</v>
      </c>
    </row>
    <row r="11" spans="1:6" s="1" customFormat="1" ht="30" customHeight="1">
      <c r="A11" s="25">
        <v>2</v>
      </c>
      <c r="B11" s="23" t="s">
        <v>17</v>
      </c>
      <c r="C11" s="16" t="s">
        <v>7</v>
      </c>
      <c r="D11" s="15">
        <v>2</v>
      </c>
      <c r="E11" s="40"/>
      <c r="F11" s="14">
        <f>E11*D11</f>
        <v>0</v>
      </c>
    </row>
    <row r="12" spans="1:6" s="1" customFormat="1" ht="30" customHeight="1">
      <c r="A12" s="33" t="s">
        <v>16</v>
      </c>
      <c r="B12" s="34"/>
      <c r="C12" s="21"/>
      <c r="D12" s="21"/>
      <c r="E12" s="20"/>
      <c r="F12" s="19"/>
    </row>
    <row r="13" spans="1:6" s="1" customFormat="1" ht="30" customHeight="1">
      <c r="A13" s="25">
        <v>3</v>
      </c>
      <c r="B13" s="17" t="s">
        <v>15</v>
      </c>
      <c r="C13" s="16" t="s">
        <v>7</v>
      </c>
      <c r="D13" s="15">
        <v>2</v>
      </c>
      <c r="E13" s="41"/>
      <c r="F13" s="14">
        <f>E13*D13</f>
        <v>0</v>
      </c>
    </row>
    <row r="14" spans="1:6" s="1" customFormat="1" ht="30" customHeight="1">
      <c r="A14" s="33" t="s">
        <v>14</v>
      </c>
      <c r="B14" s="34"/>
      <c r="C14" s="21"/>
      <c r="D14" s="21"/>
      <c r="E14" s="20"/>
      <c r="F14" s="19"/>
    </row>
    <row r="15" spans="1:6" s="22" customFormat="1" ht="30" customHeight="1">
      <c r="A15" s="24">
        <v>4</v>
      </c>
      <c r="B15" s="23" t="s">
        <v>13</v>
      </c>
      <c r="C15" s="16" t="s">
        <v>7</v>
      </c>
      <c r="D15" s="15">
        <v>6</v>
      </c>
      <c r="E15" s="40"/>
      <c r="F15" s="14">
        <f>E15*D15</f>
        <v>0</v>
      </c>
    </row>
    <row r="16" spans="1:6" s="1" customFormat="1" ht="30" customHeight="1">
      <c r="A16" s="33" t="s">
        <v>12</v>
      </c>
      <c r="B16" s="35"/>
      <c r="C16" s="21"/>
      <c r="D16" s="21"/>
      <c r="E16" s="20"/>
      <c r="F16" s="19"/>
    </row>
    <row r="17" spans="1:6" s="1" customFormat="1" ht="30" customHeight="1">
      <c r="A17" s="18">
        <v>5</v>
      </c>
      <c r="B17" s="17" t="s">
        <v>11</v>
      </c>
      <c r="C17" s="16" t="s">
        <v>7</v>
      </c>
      <c r="D17" s="15">
        <v>1</v>
      </c>
      <c r="E17" s="40"/>
      <c r="F17" s="14">
        <f>E17*D17</f>
        <v>0</v>
      </c>
    </row>
    <row r="18" spans="1:6" s="1" customFormat="1" ht="30" customHeight="1">
      <c r="A18" s="18">
        <v>6</v>
      </c>
      <c r="B18" s="17" t="s">
        <v>10</v>
      </c>
      <c r="C18" s="16" t="s">
        <v>9</v>
      </c>
      <c r="D18" s="15">
        <v>1</v>
      </c>
      <c r="E18" s="40"/>
      <c r="F18" s="14">
        <f>E18*D18</f>
        <v>0</v>
      </c>
    </row>
    <row r="19" spans="1:6" s="1" customFormat="1" ht="30" customHeight="1">
      <c r="A19" s="18">
        <v>7</v>
      </c>
      <c r="B19" s="17" t="s">
        <v>8</v>
      </c>
      <c r="C19" s="16" t="s">
        <v>7</v>
      </c>
      <c r="D19" s="15">
        <v>1</v>
      </c>
      <c r="E19" s="40"/>
      <c r="F19" s="14">
        <f>E19*D19</f>
        <v>0</v>
      </c>
    </row>
    <row r="20" spans="1:6" s="1" customFormat="1" ht="30" customHeight="1">
      <c r="A20" s="7" t="s">
        <v>6</v>
      </c>
      <c r="B20" s="13" t="s">
        <v>5</v>
      </c>
      <c r="C20" s="13"/>
      <c r="D20" s="12"/>
      <c r="E20" s="3" t="s">
        <v>0</v>
      </c>
      <c r="F20" s="11">
        <f>SUM(F10:F19)</f>
        <v>0</v>
      </c>
    </row>
    <row r="21" spans="1:6" s="1" customFormat="1" ht="30" customHeight="1">
      <c r="A21" s="7" t="s">
        <v>4</v>
      </c>
      <c r="B21" s="10" t="s">
        <v>3</v>
      </c>
      <c r="C21" s="9"/>
      <c r="D21" s="8"/>
      <c r="E21" s="3" t="s">
        <v>0</v>
      </c>
      <c r="F21" s="2">
        <f>F20*1.23-F20</f>
        <v>0</v>
      </c>
    </row>
    <row r="22" spans="1:6" s="1" customFormat="1" ht="30" customHeight="1">
      <c r="A22" s="7" t="s">
        <v>2</v>
      </c>
      <c r="B22" s="6" t="s">
        <v>1</v>
      </c>
      <c r="C22" s="5"/>
      <c r="D22" s="4"/>
      <c r="E22" s="3" t="s">
        <v>0</v>
      </c>
      <c r="F22" s="2">
        <f>SUM(F20:F21)</f>
        <v>0</v>
      </c>
    </row>
    <row r="23" spans="1:6" s="1" customFormat="1" ht="12.75"/>
    <row r="24" spans="1:6" ht="19.5" customHeight="1">
      <c r="C24" s="36" t="s">
        <v>29</v>
      </c>
      <c r="D24" s="36"/>
      <c r="E24" s="36"/>
      <c r="F24" s="36"/>
    </row>
    <row r="25" spans="1:6">
      <c r="C25" s="36"/>
      <c r="D25" s="36"/>
      <c r="E25" s="36"/>
      <c r="F25" s="36"/>
    </row>
    <row r="26" spans="1:6">
      <c r="C26" s="36"/>
      <c r="D26" s="36"/>
      <c r="E26" s="36"/>
      <c r="F26" s="36"/>
    </row>
    <row r="27" spans="1:6" ht="18.75" customHeight="1">
      <c r="C27" s="36"/>
      <c r="D27" s="36"/>
      <c r="E27" s="36"/>
      <c r="F27" s="36"/>
    </row>
    <row r="28" spans="1:6" ht="26.25" customHeight="1">
      <c r="C28" s="36"/>
      <c r="D28" s="36"/>
      <c r="E28" s="36"/>
      <c r="F28" s="36"/>
    </row>
  </sheetData>
  <sheetProtection algorithmName="SHA-512" hashValue="wH9kFqvZRjknLa20BbTS0vqvlV+LPI0+PpHSsHXqTEqAAkVNn7L5s7yaIhIk+z+VSv+g8AGFjUJljAhPgrUsng==" saltValue="ZBwi01pBObt23wL1dtHkpQ==" spinCount="100000" sheet="1" objects="1" scenarios="1" formatCells="0" formatColumns="0" formatRows="0"/>
  <mergeCells count="8">
    <mergeCell ref="A14:B14"/>
    <mergeCell ref="A16:B16"/>
    <mergeCell ref="C24:F28"/>
    <mergeCell ref="A1:F1"/>
    <mergeCell ref="A3:F3"/>
    <mergeCell ref="A5:F5"/>
    <mergeCell ref="A9:B9"/>
    <mergeCell ref="A12:B12"/>
  </mergeCells>
  <pageMargins left="0" right="0" top="0" bottom="0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Urzad Miasta Lodzi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Nockiewicz</dc:creator>
  <cp:lastModifiedBy>Patrycja Raczyńska</cp:lastModifiedBy>
  <cp:lastPrinted>2026-04-09T07:24:19Z</cp:lastPrinted>
  <dcterms:created xsi:type="dcterms:W3CDTF">2026-04-01T08:03:36Z</dcterms:created>
  <dcterms:modified xsi:type="dcterms:W3CDTF">2026-05-12T09:46:28Z</dcterms:modified>
</cp:coreProperties>
</file>